
<file path=[Content_Types].xml><?xml version="1.0" encoding="utf-8"?>
<Types xmlns="http://schemas.openxmlformats.org/package/2006/content-types"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7D9B1D84-119B-4618-83FC-16AFE28C4C5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4" l="1"/>
  <c r="I35" i="4"/>
  <c r="E35" i="4"/>
  <c r="I34" i="4"/>
  <c r="E34" i="4"/>
  <c r="E42" i="3"/>
  <c r="I35" i="3"/>
  <c r="E35" i="3"/>
  <c r="I34" i="3"/>
  <c r="E34" i="3"/>
  <c r="E42" i="2"/>
  <c r="I35" i="2"/>
  <c r="E35" i="2"/>
  <c r="I34" i="2"/>
  <c r="E34" i="2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<sst xmlns="http://schemas.openxmlformats.org/spreadsheetml/2006/main" count="563" uniqueCount="111">
  <si>
    <t>VERIFICACIONES</t>
  </si>
  <si>
    <t>1. DATOS GENERALES</t>
  </si>
  <si>
    <t xml:space="preserve">UBICACIÓN: </t>
  </si>
  <si>
    <t>COLEGIO BOLOGNESI - ILO</t>
  </si>
  <si>
    <t>NÚMERO DE SERIE:</t>
  </si>
  <si>
    <t>18A19094</t>
  </si>
  <si>
    <t>MARCA:</t>
  </si>
  <si>
    <t>GRIMM</t>
  </si>
  <si>
    <t>CÓDIGO PATRIMONIAL:</t>
  </si>
  <si>
    <t>60226409-34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</si>
  <si>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</si>
  <si>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</si>
  <si>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</si>
  <si>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</si>
  <si>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</si>
  <si>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</si>
  <si>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</si>
  <si>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</si>
  <si>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</si>
  <si>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</si>
  <si>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</si>
  <si>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</si>
  <si>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</si>
  <si>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</si>
  <si>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</si>
  <si>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</si>
  <si>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</si>
  <si>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</si>
  <si>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</si>
  <si>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</si>
  <si>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67221803-0007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</si>
  <si>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</si>
  <si>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</si>
  <si>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</si>
  <si>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</si>
  <si>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</si>
  <si>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</si>
  <si>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</si>
  <si>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</si>
  <si>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</si>
  <si>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</si>
  <si>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</si>
  <si>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</si>
  <si>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</si>
  <si>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</si>
  <si>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</si>
  <si>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pantalla?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</si>
  <si>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</si>
  <si>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</si>
  <si>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</si>
  <si>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</si>
  <si>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</si>
  <si>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</si>
  <si>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</si>
  <si>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</si>
  <si>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</si>
  <si>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</si>
  <si>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</si>
  <si>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</si>
  <si>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</si>
  <si>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</si>
  <si>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</si>
  <si>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</si>
  <si>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</si>
  <si>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</si>
  <si>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</si>
  <si>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</si>
  <si>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</si>
  <si>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</si>
  <si>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</si>
  <si>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</si>
  <si>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</si>
  <si>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</si>
  <si>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</si>
  <si>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</si>
  <si>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</si>
  <si>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</si>
  <si>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</si>
  <si>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</si>
  <si>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</si>
  <si>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</si>
  <si>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</si>
  <si>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</si>
  <si>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</si>
  <si>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</si>
  <si>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</si>
  <si>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</si>
  <si>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</si>
  <si>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</si>
  <si>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</si>
  <si>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</si>
  <si>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</si>
  <si>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</si>
  <si>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</si>
  <si>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</si>
  <si>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Se limpio camara optica interna por mostrar error en diodo laser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</si>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</sst>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sz val="16"/>
      <color rgb="FFFFC000"/>
      <name val="Calibri"/>
    </font>
    <font>
      <sz val="16"/>
      <color rgb="FF00B050"/>
      <name val="Calibri"/>
    </font>
    <font>
      <sz val="16"/>
      <color rgb="FFFF0000"/>
      <name val="Calibri"/>
    </font>
    <font>
      <sz val="16"/>
      <color rgb="FF000000"/>
      <name val="Calibri"/>
    </font>
    <font>
      <vertAlign val="superscript"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66" fontId="5" fillId="0" borderId="51" xfId="0" applyNumberFormat="1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42" xfId="0" applyNumberFormat="1" applyFont="1" applyBorder="1" applyAlignment="1">
      <alignment horizontal="center" vertical="center"/>
    </xf>
    <xf numFmtId="166" fontId="5" fillId="0" borderId="54" xfId="0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8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60" xfId="0" applyNumberFormat="1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3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6" fontId="5" fillId="0" borderId="63" xfId="0" applyNumberFormat="1" applyFont="1" applyBorder="1" applyAlignment="1">
      <alignment horizontal="center" vertical="center"/>
    </xf>
    <xf numFmtId="0" fontId="6" fillId="0" borderId="32" xfId="0" applyFont="1" applyBorder="1"/>
    <xf numFmtId="0" fontId="5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6" fillId="0" borderId="3" xfId="0" applyFont="1" applyBorder="1"/>
    <xf numFmtId="0" fontId="4" fillId="2" borderId="56" xfId="0" applyFont="1" applyFill="1" applyBorder="1" applyAlignment="1">
      <alignment horizontal="center" vertical="center" wrapText="1"/>
    </xf>
    <xf numFmtId="0" fontId="6" fillId="0" borderId="57" xfId="0" applyFont="1" applyBorder="1"/>
    <xf numFmtId="0" fontId="6" fillId="0" borderId="59" xfId="0" applyFont="1" applyBorder="1"/>
    <xf numFmtId="0" fontId="1" fillId="0" borderId="43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4" fillId="2" borderId="4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4" fillId="2" borderId="28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6" fillId="0" borderId="24" xfId="0" applyFont="1" applyBorder="1"/>
    <xf numFmtId="0" fontId="4" fillId="2" borderId="29" xfId="0" applyFont="1" applyFill="1" applyBorder="1" applyAlignment="1">
      <alignment horizontal="center" vertical="center" wrapText="1"/>
    </xf>
    <xf numFmtId="0" fontId="6" fillId="0" borderId="30" xfId="0" applyFont="1" applyBorder="1"/>
    <xf numFmtId="0" fontId="4" fillId="2" borderId="44" xfId="0" applyFont="1" applyFill="1" applyBorder="1" applyAlignment="1">
      <alignment horizontal="center" vertical="center" wrapText="1"/>
    </xf>
    <xf numFmtId="0" fontId="6" fillId="0" borderId="47" xfId="0" applyFont="1" applyBorder="1"/>
    <xf numFmtId="0" fontId="6" fillId="0" borderId="49" xfId="0" applyFont="1" applyBorder="1"/>
  </cellXfs>
  <cellStyles count="1">
    <cellStyle name="Normal" xfId="0" builtinId="0"/>
  </cellStyles>
  <dxfs count="124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2050" name="Object 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104775</xdr:colOff>
      <xdr:row>53</xdr:row>
      <xdr:rowOff>85725</xdr:rowOff>
    </xdr:from>
    <xdr:ext cx="914400" cy="685800"/>
    <xdr:sp macro="" textlink="">
      <xdr:nvSpPr>
        <xdr:cNvPr id="2051" name="Object 3" hidden="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51</xdr:row>
          <xdr:rowOff>95250</xdr:rowOff>
        </xdr:from>
        <xdr:to>
          <xdr:col>1</xdr:col>
          <xdr:colOff>1028700</xdr:colOff>
          <xdr:row>51</xdr:row>
          <xdr:rowOff>781050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C1AD7C0-0CF9-EE14-E672-6439A9C263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53</xdr:row>
          <xdr:rowOff>95250</xdr:rowOff>
        </xdr:from>
        <xdr:to>
          <xdr:col>1</xdr:col>
          <xdr:colOff>1047750</xdr:colOff>
          <xdr:row>53</xdr:row>
          <xdr:rowOff>781050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7B2CB9FF-AC00-51EB-9C21-DCC0A2DE1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51</xdr:row>
          <xdr:rowOff>114300</xdr:rowOff>
        </xdr:from>
        <xdr:to>
          <xdr:col>1</xdr:col>
          <xdr:colOff>1028700</xdr:colOff>
          <xdr:row>51</xdr:row>
          <xdr:rowOff>800100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C6B0449-B32C-8AE3-AEF3-8F1FE2B713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4"/>
  <sheetViews>
    <sheetView showGridLines="0" topLeftCell="A19" zoomScale="60" zoomScaleNormal="60" workbookViewId="0">
      <selection activeCell="C25" sqref="C25"/>
    </sheetView>
  </sheetViews>
  <sheetFormatPr baseColWidth="10" defaultColWidth="14.42578125" defaultRowHeight="15" customHeight="1" x14ac:dyDescent="0.25"/>
  <cols>
    <col min="1" max="1" width="56.57031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4.7109375" customWidth="1"/>
    <col min="8" max="8" width="28.7109375" customWidth="1"/>
    <col min="9" max="9" width="17.28515625" customWidth="1"/>
    <col min="10" max="10" width="19" customWidth="1"/>
    <col min="11" max="11" width="36.28515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9" t="s">
        <v>3</v>
      </c>
      <c r="C4" s="97"/>
      <c r="D4" s="7" t="s">
        <v>4</v>
      </c>
      <c r="E4" s="8" t="s">
        <v>5</v>
      </c>
    </row>
    <row r="5" spans="1:23" x14ac:dyDescent="0.25">
      <c r="A5" s="9" t="s">
        <v>6</v>
      </c>
      <c r="B5" s="110" t="s">
        <v>7</v>
      </c>
      <c r="C5" s="9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1" t="s">
        <v>11</v>
      </c>
      <c r="C6" s="9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3" t="s">
        <v>15</v>
      </c>
      <c r="C7" s="9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5" hidden="1" customHeight="1" x14ac:dyDescent="0.25">
      <c r="A12" s="14" t="s">
        <v>24</v>
      </c>
      <c r="B12" s="27" t="s">
        <v>25</v>
      </c>
      <c r="C12" s="24" t="s">
        <v>29</v>
      </c>
      <c r="D12" s="25" t="s">
        <v>30</v>
      </c>
      <c r="E12" s="25">
        <v>174720</v>
      </c>
      <c r="F12" s="28">
        <v>43803</v>
      </c>
    </row>
    <row r="13" spans="1:23" ht="14.25" customHeight="1" x14ac:dyDescent="0.25">
      <c r="E13" s="1"/>
    </row>
    <row r="14" spans="1:23" ht="14.25" customHeight="1" x14ac:dyDescent="0.25">
      <c r="A14" s="29" t="s">
        <v>31</v>
      </c>
      <c r="E14" s="1"/>
    </row>
    <row r="15" spans="1:23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21" x14ac:dyDescent="0.25">
      <c r="A16" s="33" t="s">
        <v>34</v>
      </c>
      <c r="B16" s="34" t="s">
        <v>35</v>
      </c>
      <c r="C16" s="30"/>
      <c r="D16" s="30"/>
      <c r="E16" s="30"/>
      <c r="F16" s="30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21" x14ac:dyDescent="0.25">
      <c r="A17" s="35" t="s">
        <v>36</v>
      </c>
      <c r="B17" s="36" t="s">
        <v>35</v>
      </c>
      <c r="C17" s="30"/>
      <c r="D17" s="30"/>
      <c r="E17" s="30"/>
      <c r="F17" s="30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21" x14ac:dyDescent="0.25">
      <c r="A18" s="37" t="s">
        <v>37</v>
      </c>
      <c r="B18" s="38" t="s">
        <v>35</v>
      </c>
      <c r="C18" s="30"/>
      <c r="D18" s="30"/>
      <c r="E18" s="30"/>
      <c r="F18" s="30"/>
      <c r="G18" s="3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x14ac:dyDescent="0.25">
      <c r="A19" s="39"/>
      <c r="B19" s="30"/>
      <c r="C19" s="30"/>
      <c r="D19" s="30"/>
      <c r="E19" s="30"/>
      <c r="F19" s="30"/>
      <c r="G19" s="3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x14ac:dyDescent="0.25">
      <c r="A20" s="40" t="s">
        <v>38</v>
      </c>
      <c r="B20" s="40"/>
      <c r="C20" s="40"/>
      <c r="D20" s="30"/>
      <c r="E20" s="30"/>
      <c r="F20" s="30"/>
      <c r="G20" s="30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40" t="s">
        <v>39</v>
      </c>
      <c r="B21" s="40"/>
      <c r="C21" s="40"/>
      <c r="D21" s="30"/>
      <c r="E21" s="30"/>
      <c r="F21" s="30"/>
      <c r="G21" s="30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5.75" customHeight="1" x14ac:dyDescent="0.25">
      <c r="A22" s="107" t="s">
        <v>40</v>
      </c>
      <c r="B22" s="20" t="s">
        <v>41</v>
      </c>
      <c r="C22" s="41">
        <v>44813</v>
      </c>
      <c r="D22" s="20" t="s">
        <v>42</v>
      </c>
      <c r="E22" s="42">
        <v>0.49930555555329192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11"/>
      <c r="B23" s="112" t="s">
        <v>32</v>
      </c>
      <c r="C23" s="113"/>
      <c r="D23" s="102" t="s">
        <v>43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3" t="s">
        <v>44</v>
      </c>
      <c r="B24" s="44" t="s">
        <v>36</v>
      </c>
      <c r="C24" s="45" t="s">
        <v>35</v>
      </c>
      <c r="D24" s="96"/>
      <c r="E24" s="9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6" t="s">
        <v>45</v>
      </c>
      <c r="B25" s="47" t="s">
        <v>36</v>
      </c>
      <c r="C25" s="48" t="s">
        <v>35</v>
      </c>
      <c r="D25" s="95"/>
      <c r="E25" s="9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9" t="s">
        <v>46</v>
      </c>
      <c r="B26" s="47" t="s">
        <v>47</v>
      </c>
      <c r="C26" s="48" t="s">
        <v>35</v>
      </c>
      <c r="D26" s="95"/>
      <c r="E26" s="9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50" t="s">
        <v>48</v>
      </c>
      <c r="B27" s="51" t="s">
        <v>47</v>
      </c>
      <c r="C27" s="52" t="s">
        <v>35</v>
      </c>
      <c r="D27" s="101"/>
      <c r="E27" s="9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40" t="s">
        <v>50</v>
      </c>
      <c r="B29" s="40"/>
      <c r="C29" s="40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40" t="s">
        <v>51</v>
      </c>
      <c r="B30" s="40"/>
      <c r="C30" s="40"/>
      <c r="D30" s="30"/>
      <c r="E30" s="30"/>
      <c r="F30" s="30"/>
      <c r="G30" s="30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.75" customHeight="1" x14ac:dyDescent="0.25">
      <c r="A31" s="114" t="s">
        <v>52</v>
      </c>
      <c r="B31" s="107" t="s">
        <v>53</v>
      </c>
      <c r="C31" s="104" t="s">
        <v>54</v>
      </c>
      <c r="D31" s="103"/>
      <c r="E31" s="103"/>
      <c r="F31" s="90"/>
      <c r="G31" s="102" t="s">
        <v>55</v>
      </c>
      <c r="H31" s="103"/>
      <c r="I31" s="103"/>
      <c r="J31" s="103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5"/>
      <c r="B32" s="111"/>
      <c r="C32" s="53" t="s">
        <v>41</v>
      </c>
      <c r="D32" s="41"/>
      <c r="E32" s="20" t="s">
        <v>42</v>
      </c>
      <c r="F32" s="20"/>
      <c r="G32" s="20" t="s">
        <v>41</v>
      </c>
      <c r="H32" s="54"/>
      <c r="I32" s="20" t="s">
        <v>42</v>
      </c>
      <c r="J32" s="42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6"/>
      <c r="B33" s="108"/>
      <c r="C33" s="53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5" t="s">
        <v>59</v>
      </c>
      <c r="B34" s="56">
        <v>2.1</v>
      </c>
      <c r="C34" s="47"/>
      <c r="D34" s="57"/>
      <c r="E34" s="58" t="str">
        <f t="shared" ref="E34:E35" si="0">IF(AND(C34=0,D34=0),"",ABS(C34-D34))</f>
        <v/>
      </c>
      <c r="F34" s="59" t="s">
        <v>35</v>
      </c>
      <c r="G34" s="47"/>
      <c r="H34" s="57"/>
      <c r="I34" s="58" t="str">
        <f t="shared" ref="I34:I35" si="1">IF(AND(G34=0,H34=0),"",ABS(G34-H34))</f>
        <v/>
      </c>
      <c r="J34" s="59" t="s">
        <v>35</v>
      </c>
      <c r="K34" s="55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60" t="s">
        <v>61</v>
      </c>
      <c r="B35" s="51">
        <v>10.1</v>
      </c>
      <c r="C35" s="61"/>
      <c r="D35" s="62"/>
      <c r="E35" s="63" t="str">
        <f t="shared" si="0"/>
        <v/>
      </c>
      <c r="F35" s="64" t="s">
        <v>35</v>
      </c>
      <c r="G35" s="61"/>
      <c r="H35" s="62"/>
      <c r="I35" s="63" t="str">
        <f t="shared" si="1"/>
        <v/>
      </c>
      <c r="J35" s="64" t="s">
        <v>35</v>
      </c>
      <c r="K35" s="60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62</v>
      </c>
      <c r="B36" s="12"/>
      <c r="C36" s="12"/>
      <c r="D36" s="1"/>
      <c r="E36" s="65"/>
      <c r="F36" s="66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40" t="s">
        <v>63</v>
      </c>
      <c r="B37" s="40"/>
      <c r="C37" s="40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40" t="s">
        <v>64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107" t="s">
        <v>52</v>
      </c>
      <c r="B39" s="98" t="s">
        <v>53</v>
      </c>
      <c r="C39" s="102" t="s">
        <v>54</v>
      </c>
      <c r="D39" s="103"/>
      <c r="E39" s="103"/>
      <c r="F39" s="103"/>
      <c r="G39" s="103"/>
      <c r="H39" s="90"/>
      <c r="I39" s="102" t="s">
        <v>65</v>
      </c>
      <c r="J39" s="103"/>
      <c r="K39" s="103"/>
      <c r="L39" s="103"/>
      <c r="M39" s="103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11"/>
      <c r="B40" s="99"/>
      <c r="C40" s="67" t="s">
        <v>41</v>
      </c>
      <c r="D40" s="68"/>
      <c r="E40" s="22" t="s">
        <v>42</v>
      </c>
      <c r="F40" s="69"/>
      <c r="G40" s="20"/>
      <c r="H40" s="20"/>
      <c r="I40" s="20" t="s">
        <v>41</v>
      </c>
      <c r="J40" s="41"/>
      <c r="K40" s="20" t="s">
        <v>42</v>
      </c>
      <c r="L40" s="42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8"/>
      <c r="B41" s="100"/>
      <c r="C41" s="53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70" t="s">
        <v>71</v>
      </c>
      <c r="B42" s="71">
        <v>4.1000000000000002E-2</v>
      </c>
      <c r="C42" s="72">
        <v>1.2</v>
      </c>
      <c r="D42" s="73"/>
      <c r="E42" s="74" t="str">
        <f>IFERROR(ABS(D42-C42)/D42,"")</f>
        <v/>
      </c>
      <c r="F42" s="75" t="s">
        <v>35</v>
      </c>
      <c r="G42" s="73"/>
      <c r="H42" s="76"/>
      <c r="I42" s="76"/>
      <c r="J42" s="77"/>
      <c r="K42" s="75" t="s">
        <v>35</v>
      </c>
      <c r="L42" s="78"/>
      <c r="M42" s="79"/>
      <c r="N42" s="8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40" t="s">
        <v>73</v>
      </c>
      <c r="B44" s="40"/>
      <c r="C44" s="40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40" t="s">
        <v>74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7" t="s">
        <v>52</v>
      </c>
      <c r="B46" s="20" t="s">
        <v>41</v>
      </c>
      <c r="C46" s="41"/>
      <c r="D46" s="20" t="s">
        <v>42</v>
      </c>
      <c r="E46" s="42"/>
      <c r="F46" s="1"/>
      <c r="G46" s="81"/>
      <c r="H46" s="82"/>
      <c r="I46" s="81"/>
      <c r="J46" s="8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8"/>
      <c r="B47" s="102" t="s">
        <v>32</v>
      </c>
      <c r="C47" s="90"/>
      <c r="D47" s="102" t="s">
        <v>75</v>
      </c>
      <c r="E47" s="90"/>
      <c r="F47" s="102" t="s">
        <v>76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4" t="s">
        <v>77</v>
      </c>
      <c r="B48" s="51"/>
      <c r="C48" s="75" t="s">
        <v>35</v>
      </c>
      <c r="D48" s="89"/>
      <c r="E48" s="90"/>
      <c r="F48" s="89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40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40" t="s">
        <v>79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5" t="s">
        <v>80</v>
      </c>
      <c r="B51" s="8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8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8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40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40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</sheetData>
  <mergeCells count="26">
    <mergeCell ref="A2:G2"/>
    <mergeCell ref="A46:A47"/>
    <mergeCell ref="B4:C4"/>
    <mergeCell ref="B5:C5"/>
    <mergeCell ref="B47:C47"/>
    <mergeCell ref="D47:E47"/>
    <mergeCell ref="A39:A41"/>
    <mergeCell ref="A22:A23"/>
    <mergeCell ref="D23:E23"/>
    <mergeCell ref="B23:C23"/>
    <mergeCell ref="C39:H39"/>
    <mergeCell ref="A31:A33"/>
    <mergeCell ref="B31:B33"/>
    <mergeCell ref="F48:G48"/>
    <mergeCell ref="D48:E48"/>
    <mergeCell ref="B6:C6"/>
    <mergeCell ref="B7:C7"/>
    <mergeCell ref="D25:E25"/>
    <mergeCell ref="D24:E24"/>
    <mergeCell ref="B39:B41"/>
    <mergeCell ref="D27:E27"/>
    <mergeCell ref="D26:E26"/>
    <mergeCell ref="G31:K31"/>
    <mergeCell ref="C31:F31"/>
    <mergeCell ref="I39:N39"/>
    <mergeCell ref="F47:G47"/>
  </mergeCells>
  <conditionalFormatting sqref="B25:B27">
    <cfRule type="expression" dxfId="123" priority="1" stopIfTrue="1">
      <formula>#REF!&lt;&gt;"OK"</formula>
    </cfRule>
  </conditionalFormatting>
  <conditionalFormatting sqref="B25:B27">
    <cfRule type="expression" dxfId="122" priority="2" stopIfTrue="1">
      <formula>#REF!="OK"</formula>
    </cfRule>
  </conditionalFormatting>
  <conditionalFormatting sqref="F35">
    <cfRule type="expression" dxfId="121" priority="3">
      <formula>$E$35=""</formula>
    </cfRule>
  </conditionalFormatting>
  <conditionalFormatting sqref="F35">
    <cfRule type="expression" dxfId="120" priority="4" stopIfTrue="1">
      <formula>$E$35&gt;$B$35</formula>
    </cfRule>
  </conditionalFormatting>
  <conditionalFormatting sqref="F35">
    <cfRule type="expression" dxfId="119" priority="5" stopIfTrue="1">
      <formula>$E$35&lt;=$B$35</formula>
    </cfRule>
  </conditionalFormatting>
  <conditionalFormatting sqref="F34">
    <cfRule type="expression" dxfId="118" priority="6">
      <formula>$E$34=""</formula>
    </cfRule>
  </conditionalFormatting>
  <conditionalFormatting sqref="F34">
    <cfRule type="expression" dxfId="117" priority="7" stopIfTrue="1">
      <formula>E34&gt;$B$34</formula>
    </cfRule>
  </conditionalFormatting>
  <conditionalFormatting sqref="F34">
    <cfRule type="expression" dxfId="116" priority="8" stopIfTrue="1">
      <formula>E34&lt;=$B$34</formula>
    </cfRule>
  </conditionalFormatting>
  <conditionalFormatting sqref="C24">
    <cfRule type="expression" dxfId="115" priority="9">
      <formula>$B$24&lt;&gt;"OK"</formula>
    </cfRule>
  </conditionalFormatting>
  <conditionalFormatting sqref="C24">
    <cfRule type="expression" dxfId="114" priority="10" stopIfTrue="1">
      <formula>$B$24="OK"</formula>
    </cfRule>
  </conditionalFormatting>
  <conditionalFormatting sqref="C25">
    <cfRule type="expression" dxfId="113" priority="11">
      <formula>$B$25&lt;&gt;"OK"</formula>
    </cfRule>
  </conditionalFormatting>
  <conditionalFormatting sqref="C25">
    <cfRule type="expression" dxfId="112" priority="12">
      <formula>$B$25="OK"</formula>
    </cfRule>
  </conditionalFormatting>
  <conditionalFormatting sqref="C26">
    <cfRule type="expression" dxfId="111" priority="13">
      <formula>$B$26&lt;&gt;"NO"</formula>
    </cfRule>
  </conditionalFormatting>
  <conditionalFormatting sqref="C26">
    <cfRule type="expression" dxfId="110" priority="14">
      <formula>$B$26="NO"</formula>
    </cfRule>
  </conditionalFormatting>
  <conditionalFormatting sqref="C27">
    <cfRule type="expression" dxfId="109" priority="15" stopIfTrue="1">
      <formula>$B$27&lt;&gt;"NO"</formula>
    </cfRule>
  </conditionalFormatting>
  <conditionalFormatting sqref="C27">
    <cfRule type="expression" dxfId="108" priority="16" stopIfTrue="1">
      <formula>$B$27="NO"</formula>
    </cfRule>
  </conditionalFormatting>
  <conditionalFormatting sqref="I43 I46 K42">
    <cfRule type="expression" dxfId="107" priority="17" stopIfTrue="1">
      <formula>$J$42=""</formula>
    </cfRule>
  </conditionalFormatting>
  <conditionalFormatting sqref="I43 I46 K42">
    <cfRule type="expression" dxfId="106" priority="18" stopIfTrue="1">
      <formula>$J$42&lt;=$B$42</formula>
    </cfRule>
  </conditionalFormatting>
  <conditionalFormatting sqref="I43 I46 K42">
    <cfRule type="expression" dxfId="105" priority="19" stopIfTrue="1">
      <formula>$J$42&gt;$B$42</formula>
    </cfRule>
  </conditionalFormatting>
  <conditionalFormatting sqref="F42">
    <cfRule type="expression" dxfId="104" priority="20" stopIfTrue="1">
      <formula>$E$42=""</formula>
    </cfRule>
  </conditionalFormatting>
  <conditionalFormatting sqref="F42">
    <cfRule type="expression" dxfId="103" priority="21" stopIfTrue="1">
      <formula>$E$42&lt;=$B$42</formula>
    </cfRule>
  </conditionalFormatting>
  <conditionalFormatting sqref="F42">
    <cfRule type="expression" dxfId="102" priority="22" stopIfTrue="1">
      <formula>$E$42&gt;$B$42</formula>
    </cfRule>
  </conditionalFormatting>
  <conditionalFormatting sqref="C48">
    <cfRule type="expression" dxfId="101" priority="23" stopIfTrue="1">
      <formula>$B$48=""</formula>
    </cfRule>
  </conditionalFormatting>
  <conditionalFormatting sqref="C48">
    <cfRule type="expression" dxfId="100" priority="24" stopIfTrue="1">
      <formula>$B$48="OK"</formula>
    </cfRule>
  </conditionalFormatting>
  <conditionalFormatting sqref="C48">
    <cfRule type="expression" dxfId="99" priority="25" stopIfTrue="1">
      <formula>$B$48="FALLA"</formula>
    </cfRule>
  </conditionalFormatting>
  <conditionalFormatting sqref="J35">
    <cfRule type="expression" dxfId="98" priority="26" stopIfTrue="1">
      <formula>$I$35=""</formula>
    </cfRule>
  </conditionalFormatting>
  <conditionalFormatting sqref="J35">
    <cfRule type="expression" dxfId="97" priority="27" stopIfTrue="1">
      <formula>$I$35&gt;$B$35</formula>
    </cfRule>
  </conditionalFormatting>
  <conditionalFormatting sqref="J35">
    <cfRule type="expression" dxfId="96" priority="28" stopIfTrue="1">
      <formula>$I$35&lt;=$B$35</formula>
    </cfRule>
  </conditionalFormatting>
  <conditionalFormatting sqref="J34">
    <cfRule type="expression" dxfId="95" priority="29" stopIfTrue="1">
      <formula>$I$34=""</formula>
    </cfRule>
  </conditionalFormatting>
  <conditionalFormatting sqref="J34">
    <cfRule type="expression" dxfId="94" priority="30" stopIfTrue="1">
      <formula>I34&gt;$B$34</formula>
    </cfRule>
  </conditionalFormatting>
  <conditionalFormatting sqref="J34">
    <cfRule type="expression" dxfId="93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4"/>
  <sheetViews>
    <sheetView showGridLines="0" topLeftCell="A31" zoomScale="50" zoomScaleNormal="50" workbookViewId="0">
      <selection activeCell="B54" sqref="B54"/>
    </sheetView>
  </sheetViews>
  <sheetFormatPr baseColWidth="10" defaultColWidth="14.42578125" defaultRowHeight="15" customHeight="1" x14ac:dyDescent="0.25"/>
  <cols>
    <col min="1" max="1" width="55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customWidth="1"/>
    <col min="8" max="8" width="28.7109375" customWidth="1"/>
    <col min="9" max="9" width="17.28515625" customWidth="1"/>
    <col min="10" max="10" width="19" customWidth="1"/>
    <col min="11" max="11" width="36.28515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9" t="s">
        <v>3</v>
      </c>
      <c r="C4" s="97"/>
      <c r="D4" s="7" t="s">
        <v>4</v>
      </c>
      <c r="E4" s="8" t="s">
        <v>5</v>
      </c>
    </row>
    <row r="5" spans="1:23" x14ac:dyDescent="0.25">
      <c r="A5" s="9" t="s">
        <v>6</v>
      </c>
      <c r="B5" s="110" t="s">
        <v>7</v>
      </c>
      <c r="C5" s="9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1" t="s">
        <v>11</v>
      </c>
      <c r="C6" s="9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3" t="s">
        <v>15</v>
      </c>
      <c r="C7" s="9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5" hidden="1" customHeight="1" x14ac:dyDescent="0.25">
      <c r="A12" s="14" t="s">
        <v>24</v>
      </c>
      <c r="B12" s="27" t="s">
        <v>25</v>
      </c>
      <c r="C12" s="24" t="s">
        <v>29</v>
      </c>
      <c r="D12" s="25" t="s">
        <v>30</v>
      </c>
      <c r="E12" s="25">
        <v>174720</v>
      </c>
      <c r="F12" s="28">
        <v>43803</v>
      </c>
    </row>
    <row r="13" spans="1:23" ht="14.25" customHeight="1" x14ac:dyDescent="0.25">
      <c r="E13" s="1"/>
    </row>
    <row r="14" spans="1:23" ht="14.25" customHeight="1" x14ac:dyDescent="0.25">
      <c r="A14" s="29" t="s">
        <v>31</v>
      </c>
      <c r="E14" s="1"/>
    </row>
    <row r="15" spans="1:23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21" x14ac:dyDescent="0.25">
      <c r="A16" s="33" t="s">
        <v>34</v>
      </c>
      <c r="B16" s="34" t="s">
        <v>35</v>
      </c>
      <c r="C16" s="30"/>
      <c r="D16" s="30"/>
      <c r="E16" s="30"/>
      <c r="F16" s="30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21" x14ac:dyDescent="0.25">
      <c r="A17" s="35" t="s">
        <v>36</v>
      </c>
      <c r="B17" s="36" t="s">
        <v>35</v>
      </c>
      <c r="C17" s="30"/>
      <c r="D17" s="30"/>
      <c r="E17" s="30"/>
      <c r="F17" s="30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21" x14ac:dyDescent="0.25">
      <c r="A18" s="37" t="s">
        <v>37</v>
      </c>
      <c r="B18" s="38" t="s">
        <v>35</v>
      </c>
      <c r="C18" s="30"/>
      <c r="D18" s="30"/>
      <c r="E18" s="30"/>
      <c r="F18" s="30"/>
      <c r="G18" s="3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x14ac:dyDescent="0.25">
      <c r="A19" s="39"/>
      <c r="B19" s="30"/>
      <c r="C19" s="30"/>
      <c r="D19" s="30"/>
      <c r="E19" s="30"/>
      <c r="F19" s="30"/>
      <c r="G19" s="3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x14ac:dyDescent="0.25">
      <c r="A20" s="40" t="s">
        <v>38</v>
      </c>
      <c r="B20" s="40"/>
      <c r="C20" s="40"/>
      <c r="D20" s="30"/>
      <c r="E20" s="30"/>
      <c r="F20" s="30"/>
      <c r="G20" s="30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40" t="s">
        <v>89</v>
      </c>
      <c r="B21" s="40"/>
      <c r="C21" s="40"/>
      <c r="D21" s="30"/>
      <c r="E21" s="30"/>
      <c r="F21" s="30"/>
      <c r="G21" s="30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5.75" customHeight="1" x14ac:dyDescent="0.25">
      <c r="A22" s="107" t="s">
        <v>40</v>
      </c>
      <c r="B22" s="20" t="s">
        <v>41</v>
      </c>
      <c r="C22" s="41">
        <v>44820</v>
      </c>
      <c r="D22" s="20" t="s">
        <v>42</v>
      </c>
      <c r="E22" s="42">
        <v>0.45069444444379769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11"/>
      <c r="B23" s="112" t="s">
        <v>32</v>
      </c>
      <c r="C23" s="113"/>
      <c r="D23" s="102" t="s">
        <v>43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3" t="s">
        <v>44</v>
      </c>
      <c r="B24" s="44" t="s">
        <v>36</v>
      </c>
      <c r="C24" s="45" t="s">
        <v>35</v>
      </c>
      <c r="D24" s="96"/>
      <c r="E24" s="9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6" t="s">
        <v>45</v>
      </c>
      <c r="B25" s="47" t="s">
        <v>36</v>
      </c>
      <c r="C25" s="48" t="s">
        <v>35</v>
      </c>
      <c r="D25" s="95"/>
      <c r="E25" s="9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9" t="s">
        <v>46</v>
      </c>
      <c r="B26" s="47" t="s">
        <v>47</v>
      </c>
      <c r="C26" s="48" t="s">
        <v>35</v>
      </c>
      <c r="D26" s="95"/>
      <c r="E26" s="9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50" t="s">
        <v>48</v>
      </c>
      <c r="B27" s="51" t="s">
        <v>47</v>
      </c>
      <c r="C27" s="52" t="s">
        <v>35</v>
      </c>
      <c r="D27" s="101"/>
      <c r="E27" s="9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40" t="s">
        <v>50</v>
      </c>
      <c r="B29" s="40"/>
      <c r="C29" s="40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40" t="s">
        <v>90</v>
      </c>
      <c r="B30" s="40"/>
      <c r="C30" s="40"/>
      <c r="D30" s="30"/>
      <c r="E30" s="30"/>
      <c r="F30" s="30"/>
      <c r="G30" s="30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.75" customHeight="1" x14ac:dyDescent="0.25">
      <c r="A31" s="114" t="s">
        <v>52</v>
      </c>
      <c r="B31" s="107" t="s">
        <v>53</v>
      </c>
      <c r="C31" s="104" t="s">
        <v>54</v>
      </c>
      <c r="D31" s="103"/>
      <c r="E31" s="103"/>
      <c r="F31" s="90"/>
      <c r="G31" s="102" t="s">
        <v>55</v>
      </c>
      <c r="H31" s="103"/>
      <c r="I31" s="103"/>
      <c r="J31" s="103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5"/>
      <c r="B32" s="111"/>
      <c r="C32" s="53" t="s">
        <v>41</v>
      </c>
      <c r="D32" s="41"/>
      <c r="E32" s="20" t="s">
        <v>42</v>
      </c>
      <c r="F32" s="20"/>
      <c r="G32" s="20" t="s">
        <v>41</v>
      </c>
      <c r="H32" s="54"/>
      <c r="I32" s="20" t="s">
        <v>42</v>
      </c>
      <c r="J32" s="42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6"/>
      <c r="B33" s="108"/>
      <c r="C33" s="53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5" t="s">
        <v>59</v>
      </c>
      <c r="B34" s="56">
        <v>2.1</v>
      </c>
      <c r="C34" s="47"/>
      <c r="D34" s="57"/>
      <c r="E34" s="58" t="str">
        <f t="shared" ref="E34:E35" si="0">IF(AND(C34=0,D34=0),"",ABS(C34-D34))</f>
        <v/>
      </c>
      <c r="F34" s="59" t="s">
        <v>35</v>
      </c>
      <c r="G34" s="47"/>
      <c r="H34" s="57"/>
      <c r="I34" s="58" t="str">
        <f t="shared" ref="I34:I35" si="1">IF(AND(G34=0,H34=0),"",ABS(G34-H34))</f>
        <v/>
      </c>
      <c r="J34" s="59" t="s">
        <v>35</v>
      </c>
      <c r="K34" s="55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60" t="s">
        <v>61</v>
      </c>
      <c r="B35" s="51">
        <v>10.1</v>
      </c>
      <c r="C35" s="61"/>
      <c r="D35" s="62"/>
      <c r="E35" s="63" t="str">
        <f t="shared" si="0"/>
        <v/>
      </c>
      <c r="F35" s="64" t="s">
        <v>35</v>
      </c>
      <c r="G35" s="61"/>
      <c r="H35" s="62"/>
      <c r="I35" s="63" t="str">
        <f t="shared" si="1"/>
        <v/>
      </c>
      <c r="J35" s="64" t="s">
        <v>35</v>
      </c>
      <c r="K35" s="60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91</v>
      </c>
      <c r="B36" s="12"/>
      <c r="C36" s="12"/>
      <c r="D36" s="1"/>
      <c r="E36" s="65"/>
      <c r="F36" s="66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40" t="s">
        <v>63</v>
      </c>
      <c r="B37" s="40"/>
      <c r="C37" s="40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40" t="s">
        <v>92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107" t="s">
        <v>52</v>
      </c>
      <c r="B39" s="98" t="s">
        <v>53</v>
      </c>
      <c r="C39" s="102" t="s">
        <v>54</v>
      </c>
      <c r="D39" s="103"/>
      <c r="E39" s="103"/>
      <c r="F39" s="103"/>
      <c r="G39" s="103"/>
      <c r="H39" s="90"/>
      <c r="I39" s="102" t="s">
        <v>65</v>
      </c>
      <c r="J39" s="103"/>
      <c r="K39" s="103"/>
      <c r="L39" s="103"/>
      <c r="M39" s="103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11"/>
      <c r="B40" s="99"/>
      <c r="C40" s="67" t="s">
        <v>41</v>
      </c>
      <c r="D40" s="68"/>
      <c r="E40" s="22" t="s">
        <v>42</v>
      </c>
      <c r="F40" s="69"/>
      <c r="G40" s="20"/>
      <c r="H40" s="20"/>
      <c r="I40" s="20" t="s">
        <v>41</v>
      </c>
      <c r="J40" s="41"/>
      <c r="K40" s="20" t="s">
        <v>42</v>
      </c>
      <c r="L40" s="42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8"/>
      <c r="B41" s="100"/>
      <c r="C41" s="53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70" t="s">
        <v>71</v>
      </c>
      <c r="B42" s="71">
        <v>4.1000000000000002E-2</v>
      </c>
      <c r="C42" s="72">
        <v>1.2</v>
      </c>
      <c r="D42" s="73"/>
      <c r="E42" s="74" t="str">
        <f>IFERROR(ABS(D42-C42)/D42,"")</f>
        <v/>
      </c>
      <c r="F42" s="75" t="s">
        <v>35</v>
      </c>
      <c r="G42" s="73"/>
      <c r="H42" s="76"/>
      <c r="I42" s="76"/>
      <c r="J42" s="77"/>
      <c r="K42" s="75" t="s">
        <v>35</v>
      </c>
      <c r="L42" s="78"/>
      <c r="M42" s="79"/>
      <c r="N42" s="8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40" t="s">
        <v>73</v>
      </c>
      <c r="B44" s="40"/>
      <c r="C44" s="40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40" t="s">
        <v>93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7" t="s">
        <v>52</v>
      </c>
      <c r="B46" s="20" t="s">
        <v>41</v>
      </c>
      <c r="C46" s="41"/>
      <c r="D46" s="20" t="s">
        <v>42</v>
      </c>
      <c r="E46" s="42"/>
      <c r="F46" s="1"/>
      <c r="G46" s="81"/>
      <c r="H46" s="82"/>
      <c r="I46" s="81"/>
      <c r="J46" s="8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8"/>
      <c r="B47" s="102" t="s">
        <v>32</v>
      </c>
      <c r="C47" s="90"/>
      <c r="D47" s="102" t="s">
        <v>75</v>
      </c>
      <c r="E47" s="90"/>
      <c r="F47" s="102" t="s">
        <v>76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4" t="s">
        <v>77</v>
      </c>
      <c r="B48" s="51"/>
      <c r="C48" s="75" t="s">
        <v>35</v>
      </c>
      <c r="D48" s="89"/>
      <c r="E48" s="90"/>
      <c r="F48" s="89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40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40" t="s">
        <v>94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5" t="s">
        <v>80</v>
      </c>
      <c r="B51" s="86" t="s">
        <v>95</v>
      </c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8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8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40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40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</sheetData>
  <mergeCells count="26">
    <mergeCell ref="F48:G48"/>
    <mergeCell ref="A22:A23"/>
    <mergeCell ref="A31:A33"/>
    <mergeCell ref="D48:E48"/>
    <mergeCell ref="B47:C47"/>
    <mergeCell ref="A46:A47"/>
    <mergeCell ref="B23:C23"/>
    <mergeCell ref="F47:G47"/>
    <mergeCell ref="D47:E47"/>
    <mergeCell ref="B31:B33"/>
    <mergeCell ref="G31:K31"/>
    <mergeCell ref="I39:N39"/>
    <mergeCell ref="C39:H39"/>
    <mergeCell ref="B39:B41"/>
    <mergeCell ref="C31:F31"/>
    <mergeCell ref="D23:E23"/>
    <mergeCell ref="B4:C4"/>
    <mergeCell ref="B6:C6"/>
    <mergeCell ref="B5:C5"/>
    <mergeCell ref="A2:G2"/>
    <mergeCell ref="A39:A41"/>
    <mergeCell ref="B7:C7"/>
    <mergeCell ref="D27:E27"/>
    <mergeCell ref="D26:E26"/>
    <mergeCell ref="D25:E25"/>
    <mergeCell ref="D24:E24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1026" r:id="rId3">
          <objectPr defaultSize="0" r:id="rId4">
            <anchor moveWithCells="1">
              <from>
                <xdr:col>1</xdr:col>
                <xdr:colOff>114300</xdr:colOff>
                <xdr:row>51</xdr:row>
                <xdr:rowOff>95250</xdr:rowOff>
              </from>
              <to>
                <xdr:col>1</xdr:col>
                <xdr:colOff>1028700</xdr:colOff>
                <xdr:row>51</xdr:row>
                <xdr:rowOff>781050</xdr:rowOff>
              </to>
            </anchor>
          </objectPr>
        </oleObject>
      </mc:Choice>
      <mc:Fallback>
        <oleObject progId="Document" dvAspect="DVASPECT_ICON" shapeId="1026" r:id="rId3"/>
      </mc:Fallback>
    </mc:AlternateContent>
    <mc:AlternateContent xmlns:mc="http://schemas.openxmlformats.org/markup-compatibility/2006">
      <mc:Choice Requires="x14">
        <oleObject progId="Document" dvAspect="DVASPECT_ICON" shapeId="1027" r:id="rId5">
          <objectPr defaultSize="0" r:id="rId6">
            <anchor moveWithCells="1">
              <from>
                <xdr:col>1</xdr:col>
                <xdr:colOff>133350</xdr:colOff>
                <xdr:row>53</xdr:row>
                <xdr:rowOff>95250</xdr:rowOff>
              </from>
              <to>
                <xdr:col>1</xdr:col>
                <xdr:colOff>1047750</xdr:colOff>
                <xdr:row>53</xdr:row>
                <xdr:rowOff>781050</xdr:rowOff>
              </to>
            </anchor>
          </objectPr>
        </oleObject>
      </mc:Choice>
      <mc:Fallback>
        <oleObject progId="Document" dvAspect="DVASPECT_ICON" shapeId="1027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4"/>
  <sheetViews>
    <sheetView showGridLines="0" topLeftCell="A19" zoomScale="50" zoomScaleNormal="50" workbookViewId="0">
      <selection activeCell="D23" sqref="D23:E23"/>
    </sheetView>
  </sheetViews>
  <sheetFormatPr baseColWidth="10" defaultColWidth="14.42578125" defaultRowHeight="15" customHeight="1" x14ac:dyDescent="0.25"/>
  <cols>
    <col min="1" max="1" width="55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customWidth="1"/>
    <col min="8" max="8" width="28.7109375" customWidth="1"/>
    <col min="9" max="9" width="17.28515625" customWidth="1"/>
    <col min="10" max="10" width="19" customWidth="1"/>
    <col min="11" max="11" width="36.28515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9" t="s">
        <v>3</v>
      </c>
      <c r="C4" s="97"/>
      <c r="D4" s="7" t="s">
        <v>4</v>
      </c>
      <c r="E4" s="8" t="s">
        <v>5</v>
      </c>
    </row>
    <row r="5" spans="1:23" x14ac:dyDescent="0.25">
      <c r="A5" s="9" t="s">
        <v>6</v>
      </c>
      <c r="B5" s="110" t="s">
        <v>7</v>
      </c>
      <c r="C5" s="9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1" t="s">
        <v>11</v>
      </c>
      <c r="C6" s="9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3" t="s">
        <v>15</v>
      </c>
      <c r="C7" s="9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5" hidden="1" customHeight="1" x14ac:dyDescent="0.25">
      <c r="A12" s="14" t="s">
        <v>24</v>
      </c>
      <c r="B12" s="27" t="s">
        <v>25</v>
      </c>
      <c r="C12" s="24" t="s">
        <v>29</v>
      </c>
      <c r="D12" s="25" t="s">
        <v>30</v>
      </c>
      <c r="E12" s="25">
        <v>174720</v>
      </c>
      <c r="F12" s="28">
        <v>43803</v>
      </c>
    </row>
    <row r="13" spans="1:23" ht="14.25" customHeight="1" x14ac:dyDescent="0.25">
      <c r="E13" s="1"/>
    </row>
    <row r="14" spans="1:23" ht="14.25" customHeight="1" x14ac:dyDescent="0.25">
      <c r="A14" s="29" t="s">
        <v>31</v>
      </c>
      <c r="E14" s="1"/>
    </row>
    <row r="15" spans="1:23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21" x14ac:dyDescent="0.25">
      <c r="A16" s="33" t="s">
        <v>34</v>
      </c>
      <c r="B16" s="34" t="s">
        <v>35</v>
      </c>
      <c r="C16" s="30"/>
      <c r="D16" s="30"/>
      <c r="E16" s="30"/>
      <c r="F16" s="30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21" x14ac:dyDescent="0.25">
      <c r="A17" s="35" t="s">
        <v>36</v>
      </c>
      <c r="B17" s="36" t="s">
        <v>35</v>
      </c>
      <c r="C17" s="30"/>
      <c r="D17" s="30"/>
      <c r="E17" s="30"/>
      <c r="F17" s="30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21" x14ac:dyDescent="0.25">
      <c r="A18" s="37" t="s">
        <v>37</v>
      </c>
      <c r="B18" s="38" t="s">
        <v>35</v>
      </c>
      <c r="C18" s="30"/>
      <c r="D18" s="30"/>
      <c r="E18" s="30"/>
      <c r="F18" s="30"/>
      <c r="G18" s="3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x14ac:dyDescent="0.25">
      <c r="A19" s="39"/>
      <c r="B19" s="30"/>
      <c r="C19" s="30"/>
      <c r="D19" s="30"/>
      <c r="E19" s="30"/>
      <c r="F19" s="30"/>
      <c r="G19" s="3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x14ac:dyDescent="0.25">
      <c r="A20" s="40" t="s">
        <v>38</v>
      </c>
      <c r="B20" s="40"/>
      <c r="C20" s="40"/>
      <c r="D20" s="30"/>
      <c r="E20" s="30"/>
      <c r="F20" s="30"/>
      <c r="G20" s="30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40" t="s">
        <v>96</v>
      </c>
      <c r="B21" s="40"/>
      <c r="C21" s="40"/>
      <c r="D21" s="30"/>
      <c r="E21" s="30"/>
      <c r="F21" s="30"/>
      <c r="G21" s="30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5.75" customHeight="1" x14ac:dyDescent="0.25">
      <c r="A22" s="107" t="s">
        <v>40</v>
      </c>
      <c r="B22" s="20" t="s">
        <v>41</v>
      </c>
      <c r="C22" s="41">
        <v>44823</v>
      </c>
      <c r="D22" s="20" t="s">
        <v>42</v>
      </c>
      <c r="E22" s="42">
        <v>0.36458333333333331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11"/>
      <c r="B23" s="112" t="s">
        <v>32</v>
      </c>
      <c r="C23" s="113"/>
      <c r="D23" s="102" t="s">
        <v>43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3" t="s">
        <v>44</v>
      </c>
      <c r="B24" s="44" t="s">
        <v>36</v>
      </c>
      <c r="C24" s="45" t="s">
        <v>35</v>
      </c>
      <c r="D24" s="96"/>
      <c r="E24" s="9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6" t="s">
        <v>45</v>
      </c>
      <c r="B25" s="47" t="s">
        <v>36</v>
      </c>
      <c r="C25" s="48" t="s">
        <v>35</v>
      </c>
      <c r="D25" s="95"/>
      <c r="E25" s="9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9" t="s">
        <v>46</v>
      </c>
      <c r="B26" s="47" t="s">
        <v>47</v>
      </c>
      <c r="C26" s="48" t="s">
        <v>35</v>
      </c>
      <c r="D26" s="95"/>
      <c r="E26" s="9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50" t="s">
        <v>48</v>
      </c>
      <c r="B27" s="51" t="s">
        <v>47</v>
      </c>
      <c r="C27" s="52" t="s">
        <v>35</v>
      </c>
      <c r="D27" s="101"/>
      <c r="E27" s="9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40" t="s">
        <v>50</v>
      </c>
      <c r="B29" s="40"/>
      <c r="C29" s="40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40" t="s">
        <v>97</v>
      </c>
      <c r="B30" s="40"/>
      <c r="C30" s="40"/>
      <c r="D30" s="30"/>
      <c r="E30" s="30"/>
      <c r="F30" s="30"/>
      <c r="G30" s="30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.75" customHeight="1" x14ac:dyDescent="0.25">
      <c r="A31" s="114" t="s">
        <v>52</v>
      </c>
      <c r="B31" s="107" t="s">
        <v>53</v>
      </c>
      <c r="C31" s="104" t="s">
        <v>54</v>
      </c>
      <c r="D31" s="103"/>
      <c r="E31" s="103"/>
      <c r="F31" s="90"/>
      <c r="G31" s="102" t="s">
        <v>55</v>
      </c>
      <c r="H31" s="103"/>
      <c r="I31" s="103"/>
      <c r="J31" s="103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5"/>
      <c r="B32" s="111"/>
      <c r="C32" s="53" t="s">
        <v>41</v>
      </c>
      <c r="D32" s="41"/>
      <c r="E32" s="20" t="s">
        <v>42</v>
      </c>
      <c r="F32" s="20"/>
      <c r="G32" s="20" t="s">
        <v>41</v>
      </c>
      <c r="H32" s="54"/>
      <c r="I32" s="20" t="s">
        <v>42</v>
      </c>
      <c r="J32" s="42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6"/>
      <c r="B33" s="108"/>
      <c r="C33" s="53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5" t="s">
        <v>59</v>
      </c>
      <c r="B34" s="56">
        <v>2.1</v>
      </c>
      <c r="C34" s="47"/>
      <c r="D34" s="57"/>
      <c r="E34" s="58" t="str">
        <f t="shared" ref="E34:E35" si="0">IF(AND(C34=0,D34=0),"",ABS(C34-D34))</f>
        <v/>
      </c>
      <c r="F34" s="59" t="s">
        <v>35</v>
      </c>
      <c r="G34" s="47"/>
      <c r="H34" s="57"/>
      <c r="I34" s="58" t="str">
        <f t="shared" ref="I34:I35" si="1">IF(AND(G34=0,H34=0),"",ABS(G34-H34))</f>
        <v/>
      </c>
      <c r="J34" s="59" t="s">
        <v>35</v>
      </c>
      <c r="K34" s="55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60" t="s">
        <v>61</v>
      </c>
      <c r="B35" s="51">
        <v>10.1</v>
      </c>
      <c r="C35" s="61"/>
      <c r="D35" s="62"/>
      <c r="E35" s="63" t="str">
        <f t="shared" si="0"/>
        <v/>
      </c>
      <c r="F35" s="64" t="s">
        <v>35</v>
      </c>
      <c r="G35" s="61"/>
      <c r="H35" s="62"/>
      <c r="I35" s="63" t="str">
        <f t="shared" si="1"/>
        <v/>
      </c>
      <c r="J35" s="64" t="s">
        <v>35</v>
      </c>
      <c r="K35" s="60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98</v>
      </c>
      <c r="B36" s="12"/>
      <c r="C36" s="12"/>
      <c r="D36" s="1"/>
      <c r="E36" s="65"/>
      <c r="F36" s="66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40" t="s">
        <v>63</v>
      </c>
      <c r="B37" s="40"/>
      <c r="C37" s="40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40" t="s">
        <v>99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107" t="s">
        <v>52</v>
      </c>
      <c r="B39" s="98" t="s">
        <v>53</v>
      </c>
      <c r="C39" s="102" t="s">
        <v>54</v>
      </c>
      <c r="D39" s="103"/>
      <c r="E39" s="103"/>
      <c r="F39" s="103"/>
      <c r="G39" s="103"/>
      <c r="H39" s="90"/>
      <c r="I39" s="102" t="s">
        <v>65</v>
      </c>
      <c r="J39" s="103"/>
      <c r="K39" s="103"/>
      <c r="L39" s="103"/>
      <c r="M39" s="103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11"/>
      <c r="B40" s="99"/>
      <c r="C40" s="67" t="s">
        <v>41</v>
      </c>
      <c r="D40" s="68"/>
      <c r="E40" s="22" t="s">
        <v>42</v>
      </c>
      <c r="F40" s="69"/>
      <c r="G40" s="20"/>
      <c r="H40" s="20"/>
      <c r="I40" s="20" t="s">
        <v>41</v>
      </c>
      <c r="J40" s="41"/>
      <c r="K40" s="20" t="s">
        <v>42</v>
      </c>
      <c r="L40" s="42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8"/>
      <c r="B41" s="100"/>
      <c r="C41" s="53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70" t="s">
        <v>71</v>
      </c>
      <c r="B42" s="71">
        <v>4.1000000000000002E-2</v>
      </c>
      <c r="C42" s="72">
        <v>1.2</v>
      </c>
      <c r="D42" s="73"/>
      <c r="E42" s="74" t="str">
        <f>IFERROR(ABS(D42-C42)/D42,"")</f>
        <v/>
      </c>
      <c r="F42" s="75" t="s">
        <v>35</v>
      </c>
      <c r="G42" s="73"/>
      <c r="H42" s="76"/>
      <c r="I42" s="76"/>
      <c r="J42" s="77"/>
      <c r="K42" s="75" t="s">
        <v>35</v>
      </c>
      <c r="L42" s="78"/>
      <c r="M42" s="79"/>
      <c r="N42" s="8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40" t="s">
        <v>73</v>
      </c>
      <c r="B44" s="40"/>
      <c r="C44" s="40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40" t="s">
        <v>100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7" t="s">
        <v>52</v>
      </c>
      <c r="B46" s="20" t="s">
        <v>41</v>
      </c>
      <c r="C46" s="41"/>
      <c r="D46" s="20" t="s">
        <v>42</v>
      </c>
      <c r="E46" s="42"/>
      <c r="F46" s="1"/>
      <c r="G46" s="81"/>
      <c r="H46" s="82"/>
      <c r="I46" s="81"/>
      <c r="J46" s="8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8"/>
      <c r="B47" s="102" t="s">
        <v>32</v>
      </c>
      <c r="C47" s="90"/>
      <c r="D47" s="102" t="s">
        <v>75</v>
      </c>
      <c r="E47" s="90"/>
      <c r="F47" s="102" t="s">
        <v>76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4" t="s">
        <v>77</v>
      </c>
      <c r="B48" s="51"/>
      <c r="C48" s="75" t="s">
        <v>35</v>
      </c>
      <c r="D48" s="89"/>
      <c r="E48" s="90"/>
      <c r="F48" s="89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40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40" t="s">
        <v>101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5" t="s">
        <v>80</v>
      </c>
      <c r="B51" s="86" t="s">
        <v>95</v>
      </c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8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8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40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40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</sheetData>
  <mergeCells count="26">
    <mergeCell ref="C39:H39"/>
    <mergeCell ref="B39:B41"/>
    <mergeCell ref="F48:G48"/>
    <mergeCell ref="D48:E48"/>
    <mergeCell ref="A39:A41"/>
    <mergeCell ref="B7:C7"/>
    <mergeCell ref="B6:C6"/>
    <mergeCell ref="B31:B33"/>
    <mergeCell ref="B23:C23"/>
    <mergeCell ref="A22:A23"/>
    <mergeCell ref="C31:F31"/>
    <mergeCell ref="A31:A33"/>
    <mergeCell ref="D47:E47"/>
    <mergeCell ref="B47:C47"/>
    <mergeCell ref="A46:A47"/>
    <mergeCell ref="F47:G47"/>
    <mergeCell ref="G31:K31"/>
    <mergeCell ref="I39:N39"/>
    <mergeCell ref="A2:G2"/>
    <mergeCell ref="D23:E23"/>
    <mergeCell ref="D27:E27"/>
    <mergeCell ref="D26:E26"/>
    <mergeCell ref="D25:E25"/>
    <mergeCell ref="D24:E24"/>
    <mergeCell ref="B4:C4"/>
    <mergeCell ref="B5:C5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4"/>
  <sheetViews>
    <sheetView showGridLines="0" tabSelected="1" zoomScale="50" zoomScaleNormal="50" workbookViewId="0">
      <selection activeCell="F54" sqref="F54"/>
    </sheetView>
  </sheetViews>
  <sheetFormatPr baseColWidth="10" defaultColWidth="14.42578125" defaultRowHeight="15" customHeight="1" x14ac:dyDescent="0.25"/>
  <cols>
    <col min="1" max="1" width="55.140625" customWidth="1"/>
    <col min="2" max="2" width="17.7109375" customWidth="1"/>
    <col min="3" max="3" width="21.5703125" customWidth="1"/>
    <col min="4" max="4" width="28.7109375" customWidth="1"/>
    <col min="5" max="5" width="20.42578125" customWidth="1"/>
    <col min="6" max="6" width="20.140625" customWidth="1"/>
    <col min="7" max="7" width="21.5703125" customWidth="1"/>
    <col min="8" max="8" width="28.7109375" customWidth="1"/>
    <col min="9" max="9" width="17.28515625" customWidth="1"/>
    <col min="10" max="10" width="19" customWidth="1"/>
    <col min="11" max="11" width="36.28515625" customWidth="1"/>
    <col min="12" max="12" width="19.28515625" customWidth="1"/>
    <col min="13" max="13" width="10.7109375" customWidth="1"/>
    <col min="14" max="14" width="29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9" t="s">
        <v>3</v>
      </c>
      <c r="C4" s="97"/>
      <c r="D4" s="7" t="s">
        <v>4</v>
      </c>
      <c r="E4" s="8" t="s">
        <v>5</v>
      </c>
    </row>
    <row r="5" spans="1:23" x14ac:dyDescent="0.25">
      <c r="A5" s="9" t="s">
        <v>6</v>
      </c>
      <c r="B5" s="110" t="s">
        <v>7</v>
      </c>
      <c r="C5" s="9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1" t="s">
        <v>11</v>
      </c>
      <c r="C6" s="9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93" t="s">
        <v>15</v>
      </c>
      <c r="C7" s="94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5" hidden="1" customHeight="1" x14ac:dyDescent="0.25">
      <c r="A12" s="14" t="s">
        <v>24</v>
      </c>
      <c r="B12" s="27" t="s">
        <v>25</v>
      </c>
      <c r="C12" s="24" t="s">
        <v>29</v>
      </c>
      <c r="D12" s="25" t="s">
        <v>30</v>
      </c>
      <c r="E12" s="25">
        <v>174720</v>
      </c>
      <c r="F12" s="28">
        <v>43803</v>
      </c>
    </row>
    <row r="13" spans="1:23" ht="14.25" customHeight="1" x14ac:dyDescent="0.25">
      <c r="E13" s="1"/>
    </row>
    <row r="14" spans="1:23" ht="14.25" customHeight="1" x14ac:dyDescent="0.25">
      <c r="A14" s="29" t="s">
        <v>31</v>
      </c>
      <c r="E14" s="1"/>
    </row>
    <row r="15" spans="1:23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21" x14ac:dyDescent="0.25">
      <c r="A16" s="33" t="s">
        <v>34</v>
      </c>
      <c r="B16" s="34" t="s">
        <v>35</v>
      </c>
      <c r="C16" s="30"/>
      <c r="D16" s="30"/>
      <c r="E16" s="30"/>
      <c r="F16" s="30"/>
      <c r="G16" s="30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21" x14ac:dyDescent="0.25">
      <c r="A17" s="35" t="s">
        <v>36</v>
      </c>
      <c r="B17" s="36" t="s">
        <v>35</v>
      </c>
      <c r="C17" s="30"/>
      <c r="D17" s="30"/>
      <c r="E17" s="30"/>
      <c r="F17" s="30"/>
      <c r="G17" s="30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21" x14ac:dyDescent="0.25">
      <c r="A18" s="37" t="s">
        <v>37</v>
      </c>
      <c r="B18" s="38" t="s">
        <v>35</v>
      </c>
      <c r="C18" s="30"/>
      <c r="D18" s="30"/>
      <c r="E18" s="30"/>
      <c r="F18" s="30"/>
      <c r="G18" s="30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x14ac:dyDescent="0.25">
      <c r="A19" s="39"/>
      <c r="B19" s="30"/>
      <c r="C19" s="30"/>
      <c r="D19" s="30"/>
      <c r="E19" s="30"/>
      <c r="F19" s="30"/>
      <c r="G19" s="30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x14ac:dyDescent="0.25">
      <c r="A20" s="40" t="s">
        <v>38</v>
      </c>
      <c r="B20" s="40"/>
      <c r="C20" s="40"/>
      <c r="D20" s="30"/>
      <c r="E20" s="30"/>
      <c r="F20" s="30"/>
      <c r="G20" s="30"/>
      <c r="H20" s="30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40" t="s">
        <v>102</v>
      </c>
      <c r="B21" s="40"/>
      <c r="C21" s="40"/>
      <c r="D21" s="30"/>
      <c r="E21" s="30"/>
      <c r="F21" s="30"/>
      <c r="G21" s="30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5.75" customHeight="1" x14ac:dyDescent="0.25">
      <c r="A22" s="107" t="s">
        <v>40</v>
      </c>
      <c r="B22" s="20" t="s">
        <v>41</v>
      </c>
      <c r="C22" s="41">
        <v>44833</v>
      </c>
      <c r="D22" s="20" t="s">
        <v>42</v>
      </c>
      <c r="E22" s="42">
        <v>0.47916666667151731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111"/>
      <c r="B23" s="112" t="s">
        <v>32</v>
      </c>
      <c r="C23" s="113"/>
      <c r="D23" s="102" t="s">
        <v>43</v>
      </c>
      <c r="E23" s="9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3" t="s">
        <v>44</v>
      </c>
      <c r="B24" s="44" t="s">
        <v>36</v>
      </c>
      <c r="C24" s="45" t="s">
        <v>35</v>
      </c>
      <c r="D24" s="96"/>
      <c r="E24" s="9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6" t="s">
        <v>45</v>
      </c>
      <c r="B25" s="47" t="s">
        <v>36</v>
      </c>
      <c r="C25" s="48" t="s">
        <v>35</v>
      </c>
      <c r="D25" s="95"/>
      <c r="E25" s="9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9" t="s">
        <v>46</v>
      </c>
      <c r="B26" s="47" t="s">
        <v>47</v>
      </c>
      <c r="C26" s="48" t="s">
        <v>35</v>
      </c>
      <c r="D26" s="95"/>
      <c r="E26" s="9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50" t="s">
        <v>48</v>
      </c>
      <c r="B27" s="51" t="s">
        <v>47</v>
      </c>
      <c r="C27" s="52" t="s">
        <v>35</v>
      </c>
      <c r="D27" s="101"/>
      <c r="E27" s="9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40" t="s">
        <v>50</v>
      </c>
      <c r="B29" s="40"/>
      <c r="C29" s="40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40" t="s">
        <v>103</v>
      </c>
      <c r="B30" s="40"/>
      <c r="C30" s="40"/>
      <c r="D30" s="30"/>
      <c r="E30" s="30"/>
      <c r="F30" s="30"/>
      <c r="G30" s="30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.75" customHeight="1" x14ac:dyDescent="0.25">
      <c r="A31" s="114" t="s">
        <v>52</v>
      </c>
      <c r="B31" s="107" t="s">
        <v>53</v>
      </c>
      <c r="C31" s="104" t="s">
        <v>54</v>
      </c>
      <c r="D31" s="103"/>
      <c r="E31" s="103"/>
      <c r="F31" s="90"/>
      <c r="G31" s="102" t="s">
        <v>55</v>
      </c>
      <c r="H31" s="103"/>
      <c r="I31" s="103"/>
      <c r="J31" s="103"/>
      <c r="K31" s="9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115"/>
      <c r="B32" s="111"/>
      <c r="C32" s="53" t="s">
        <v>41</v>
      </c>
      <c r="D32" s="41"/>
      <c r="E32" s="20" t="s">
        <v>42</v>
      </c>
      <c r="F32" s="20"/>
      <c r="G32" s="20" t="s">
        <v>41</v>
      </c>
      <c r="H32" s="54"/>
      <c r="I32" s="20" t="s">
        <v>42</v>
      </c>
      <c r="J32" s="42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116"/>
      <c r="B33" s="108"/>
      <c r="C33" s="53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5" t="s">
        <v>59</v>
      </c>
      <c r="B34" s="56">
        <v>2.1</v>
      </c>
      <c r="C34" s="47"/>
      <c r="D34" s="57"/>
      <c r="E34" s="58" t="str">
        <f t="shared" ref="E34:E35" si="0">IF(AND(C34=0,D34=0),"",ABS(C34-D34))</f>
        <v/>
      </c>
      <c r="F34" s="59" t="s">
        <v>35</v>
      </c>
      <c r="G34" s="47"/>
      <c r="H34" s="57"/>
      <c r="I34" s="58" t="str">
        <f t="shared" ref="I34:I35" si="1">IF(AND(G34=0,H34=0),"",ABS(G34-H34))</f>
        <v/>
      </c>
      <c r="J34" s="59" t="s">
        <v>35</v>
      </c>
      <c r="K34" s="55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60" t="s">
        <v>61</v>
      </c>
      <c r="B35" s="51">
        <v>10.1</v>
      </c>
      <c r="C35" s="61"/>
      <c r="D35" s="62"/>
      <c r="E35" s="63" t="str">
        <f t="shared" si="0"/>
        <v/>
      </c>
      <c r="F35" s="64" t="s">
        <v>35</v>
      </c>
      <c r="G35" s="61"/>
      <c r="H35" s="62"/>
      <c r="I35" s="63" t="str">
        <f t="shared" si="1"/>
        <v/>
      </c>
      <c r="J35" s="64" t="s">
        <v>35</v>
      </c>
      <c r="K35" s="60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104</v>
      </c>
      <c r="B36" s="12"/>
      <c r="C36" s="12"/>
      <c r="D36" s="1"/>
      <c r="E36" s="65"/>
      <c r="F36" s="66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40" t="s">
        <v>63</v>
      </c>
      <c r="B37" s="40"/>
      <c r="C37" s="40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40" t="s">
        <v>105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107" t="s">
        <v>52</v>
      </c>
      <c r="B39" s="98" t="s">
        <v>53</v>
      </c>
      <c r="C39" s="102" t="s">
        <v>54</v>
      </c>
      <c r="D39" s="103"/>
      <c r="E39" s="103"/>
      <c r="F39" s="103"/>
      <c r="G39" s="103"/>
      <c r="H39" s="90"/>
      <c r="I39" s="102" t="s">
        <v>65</v>
      </c>
      <c r="J39" s="103"/>
      <c r="K39" s="103"/>
      <c r="L39" s="103"/>
      <c r="M39" s="103"/>
      <c r="N39" s="90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111"/>
      <c r="B40" s="99"/>
      <c r="C40" s="67" t="s">
        <v>41</v>
      </c>
      <c r="D40" s="68"/>
      <c r="E40" s="22" t="s">
        <v>42</v>
      </c>
      <c r="F40" s="69"/>
      <c r="G40" s="20"/>
      <c r="H40" s="20"/>
      <c r="I40" s="20" t="s">
        <v>41</v>
      </c>
      <c r="J40" s="41"/>
      <c r="K40" s="20" t="s">
        <v>42</v>
      </c>
      <c r="L40" s="42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108"/>
      <c r="B41" s="100"/>
      <c r="C41" s="53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70" t="s">
        <v>71</v>
      </c>
      <c r="B42" s="71">
        <v>4.1000000000000002E-2</v>
      </c>
      <c r="C42" s="72">
        <v>1.2</v>
      </c>
      <c r="D42" s="73"/>
      <c r="E42" s="74" t="str">
        <f>IFERROR(ABS(D42-C42)/D42,"")</f>
        <v/>
      </c>
      <c r="F42" s="75" t="s">
        <v>35</v>
      </c>
      <c r="G42" s="73"/>
      <c r="H42" s="76"/>
      <c r="I42" s="76"/>
      <c r="J42" s="77"/>
      <c r="K42" s="75" t="s">
        <v>35</v>
      </c>
      <c r="L42" s="78"/>
      <c r="M42" s="79"/>
      <c r="N42" s="80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40" t="s">
        <v>73</v>
      </c>
      <c r="B44" s="40"/>
      <c r="C44" s="40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40" t="s">
        <v>106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107" t="s">
        <v>52</v>
      </c>
      <c r="B46" s="20" t="s">
        <v>41</v>
      </c>
      <c r="C46" s="41"/>
      <c r="D46" s="20" t="s">
        <v>42</v>
      </c>
      <c r="E46" s="42"/>
      <c r="F46" s="1"/>
      <c r="G46" s="81"/>
      <c r="H46" s="82"/>
      <c r="I46" s="81"/>
      <c r="J46" s="8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108"/>
      <c r="B47" s="102" t="s">
        <v>32</v>
      </c>
      <c r="C47" s="90"/>
      <c r="D47" s="102" t="s">
        <v>75</v>
      </c>
      <c r="E47" s="90"/>
      <c r="F47" s="102" t="s">
        <v>76</v>
      </c>
      <c r="G47" s="90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4" t="s">
        <v>77</v>
      </c>
      <c r="B48" s="51"/>
      <c r="C48" s="75" t="s">
        <v>35</v>
      </c>
      <c r="D48" s="89"/>
      <c r="E48" s="90"/>
      <c r="F48" s="89"/>
      <c r="G48" s="90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40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40" t="s">
        <v>107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5" t="s">
        <v>80</v>
      </c>
      <c r="B51" s="86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81</v>
      </c>
      <c r="B52" s="87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82</v>
      </c>
      <c r="B54" s="87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40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8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8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8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40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8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8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8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8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</sheetData>
  <mergeCells count="26">
    <mergeCell ref="F48:G48"/>
    <mergeCell ref="D48:E48"/>
    <mergeCell ref="B23:C23"/>
    <mergeCell ref="B7:C7"/>
    <mergeCell ref="B6:C6"/>
    <mergeCell ref="C31:F31"/>
    <mergeCell ref="G31:K31"/>
    <mergeCell ref="I39:N39"/>
    <mergeCell ref="C39:H39"/>
    <mergeCell ref="F47:G47"/>
    <mergeCell ref="A2:G2"/>
    <mergeCell ref="D23:E23"/>
    <mergeCell ref="B4:C4"/>
    <mergeCell ref="B5:C5"/>
    <mergeCell ref="D27:E27"/>
    <mergeCell ref="D26:E26"/>
    <mergeCell ref="D25:E25"/>
    <mergeCell ref="D24:E24"/>
    <mergeCell ref="A22:A23"/>
    <mergeCell ref="A31:A33"/>
    <mergeCell ref="D47:E47"/>
    <mergeCell ref="B47:C47"/>
    <mergeCell ref="A46:A47"/>
    <mergeCell ref="B39:B41"/>
    <mergeCell ref="A39:A41"/>
    <mergeCell ref="B31:B33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4097" r:id="rId3">
          <objectPr defaultSize="0" r:id="rId4">
            <anchor moveWithCells="1">
              <from>
                <xdr:col>1</xdr:col>
                <xdr:colOff>114300</xdr:colOff>
                <xdr:row>51</xdr:row>
                <xdr:rowOff>114300</xdr:rowOff>
              </from>
              <to>
                <xdr:col>1</xdr:col>
                <xdr:colOff>1028700</xdr:colOff>
                <xdr:row>51</xdr:row>
                <xdr:rowOff>800100</xdr:rowOff>
              </to>
            </anchor>
          </objectPr>
        </oleObject>
      </mc:Choice>
      <mc:Fallback>
        <oleObject progId="Document" dvAspect="DVASPECT_ICON" shapeId="4097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108</v>
      </c>
    </row>
    <row r="3" spans="1:3" ht="14.25" customHeight="1" x14ac:dyDescent="0.25">
      <c r="B3" t="s">
        <v>109</v>
      </c>
      <c r="C3" t="s">
        <v>47</v>
      </c>
    </row>
    <row r="4" spans="1:3" ht="14.25" customHeight="1" x14ac:dyDescent="0.25">
      <c r="B4" t="s">
        <v>110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2022-10-16T02:01:28Z</dcterms:modified>
</cp:coreProperties>
</file>